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amellen\appdata\local\bentley\projectwise\workingdir\ohiodot-pw.bentley.com_ohiodot-pw-02\adam.mellen@dot.ohio.gov\d0817875\"/>
    </mc:Choice>
  </mc:AlternateContent>
  <xr:revisionPtr revIDLastSave="0" documentId="13_ncr:1_{F4F0CAA3-3D5B-410C-AB9F-2010A060FD6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BSUMMARY" sheetId="14" r:id="rId1"/>
    <sheet name="MED-71-1685L&amp;R" sheetId="13" r:id="rId2"/>
    <sheet name="MED-71-1870L&amp;R" sheetId="15" r:id="rId3"/>
    <sheet name="MED-71-1918L&amp;R" sheetId="16" r:id="rId4"/>
    <sheet name="MED-71-1992L" sheetId="17" r:id="rId5"/>
    <sheet name="MED-71-2090L&amp;R" sheetId="19" r:id="rId6"/>
    <sheet name="MED-71-2088E &amp; 2092W" sheetId="20" r:id="rId7"/>
    <sheet name="MED-71-2402L&amp;R" sheetId="21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12" i="14" l="1"/>
  <c r="Q16" i="14"/>
  <c r="Q14" i="14"/>
  <c r="Q12" i="14"/>
  <c r="Q11" i="14"/>
  <c r="B14" i="21"/>
  <c r="B5" i="21"/>
  <c r="B6" i="21"/>
  <c r="B4" i="21"/>
  <c r="P12" i="14"/>
  <c r="O12" i="14"/>
  <c r="B4" i="20"/>
  <c r="B11" i="20"/>
  <c r="N16" i="14"/>
  <c r="N15" i="14"/>
  <c r="N13" i="14"/>
  <c r="N12" i="14"/>
  <c r="M16" i="14"/>
  <c r="M15" i="14"/>
  <c r="M13" i="14"/>
  <c r="M12" i="14"/>
  <c r="B15" i="19"/>
  <c r="B16" i="19"/>
  <c r="B14" i="19"/>
  <c r="B5" i="19"/>
  <c r="B4" i="19"/>
  <c r="B6" i="19"/>
  <c r="K15" i="14"/>
  <c r="K13" i="14"/>
  <c r="K12" i="14"/>
  <c r="B4" i="17"/>
  <c r="B5" i="17"/>
  <c r="B6" i="17"/>
  <c r="J12" i="14"/>
  <c r="I16" i="14"/>
  <c r="I12" i="14"/>
  <c r="B4" i="16"/>
  <c r="B12" i="16"/>
  <c r="H16" i="14"/>
  <c r="H15" i="14"/>
  <c r="H13" i="14"/>
  <c r="H12" i="14"/>
  <c r="G16" i="14"/>
  <c r="G15" i="14"/>
  <c r="G13" i="14"/>
  <c r="S13" i="14" s="1"/>
  <c r="G12" i="14"/>
  <c r="B5" i="15"/>
  <c r="B16" i="15"/>
  <c r="B15" i="15"/>
  <c r="S14" i="14"/>
  <c r="S11" i="14"/>
  <c r="F16" i="14"/>
  <c r="E16" i="14"/>
  <c r="F12" i="14"/>
  <c r="E12" i="14"/>
  <c r="B12" i="13"/>
  <c r="B4" i="13"/>
  <c r="B14" i="15"/>
  <c r="B4" i="15"/>
  <c r="B6" i="15"/>
  <c r="S15" i="14" l="1"/>
  <c r="S16" i="14"/>
  <c r="S12" i="14"/>
</calcChain>
</file>

<file path=xl/sharedStrings.xml><?xml version="1.0" encoding="utf-8"?>
<sst xmlns="http://schemas.openxmlformats.org/spreadsheetml/2006/main" count="204" uniqueCount="55">
  <si>
    <t>ITEM</t>
  </si>
  <si>
    <t>QUANTITY</t>
  </si>
  <si>
    <t>UNIT</t>
  </si>
  <si>
    <t>DESCRIPTION</t>
  </si>
  <si>
    <t>SY</t>
  </si>
  <si>
    <t>ESTIMATED QUANTITIES     MED-71-1685L     (SFN: 5203589)</t>
  </si>
  <si>
    <t>ALL QUANTITIES CARRIED TO STRUCTURE SUB-SUMMARY</t>
  </si>
  <si>
    <t>FT</t>
  </si>
  <si>
    <t>SAWING AND SEALING ASPHALT CONCRETE PAVEMENT JOINTS</t>
  </si>
  <si>
    <t>EACH</t>
  </si>
  <si>
    <t>ESTIMATED QUANTITIES     MED-71-1685R     (SFN: 5203619)</t>
  </si>
  <si>
    <t>SUB-SUMMARY OF STRUCTURE REPAIR ITEMS</t>
  </si>
  <si>
    <t>EXTENSION</t>
  </si>
  <si>
    <t>MED-71-1685L</t>
  </si>
  <si>
    <t>MED-71-1685R</t>
  </si>
  <si>
    <t>MED-71-1870L</t>
  </si>
  <si>
    <t>MED-71-1870R</t>
  </si>
  <si>
    <t>MED-71-1918L</t>
  </si>
  <si>
    <t>MED-71-1918R</t>
  </si>
  <si>
    <t>MED-71-1992L</t>
  </si>
  <si>
    <t>MED-71-2090L</t>
  </si>
  <si>
    <t>MED-71-2090R</t>
  </si>
  <si>
    <t>MED-71-2088E</t>
  </si>
  <si>
    <t>MED-71-2092W</t>
  </si>
  <si>
    <t>MED-71-2402L</t>
  </si>
  <si>
    <t>MED-71-2402R</t>
  </si>
  <si>
    <t>TOTALS</t>
  </si>
  <si>
    <t>REMOVAL MISC.: JOINT SEAL</t>
  </si>
  <si>
    <t>JOINT SEALER</t>
  </si>
  <si>
    <t>SPECIAL</t>
  </si>
  <si>
    <t>PATCHING CONCRETE BRIDGE DECK - TYPE B</t>
  </si>
  <si>
    <t>SEALING CONCRETE BRIDGE DECKS WITH HMWM RESIN</t>
  </si>
  <si>
    <t>ALL QUANTITIES CARRIED TO GENERAL SUMMARY</t>
  </si>
  <si>
    <t>ESTIMATED QUANTITIES     MED-71-1870L     (SFN: 5203694)</t>
  </si>
  <si>
    <t>ESTIMATED QUANTITIES     MED-71-1870R     (SFN: 5203724)</t>
  </si>
  <si>
    <t>RAISED PAVEMENT MARKER REMOVED, AS PER PLAN</t>
  </si>
  <si>
    <t>SPECIAL - PATCHING CONCRETE BRIDGE DECK - TYPE B</t>
  </si>
  <si>
    <t>ESTIMATED QUANTITIES     MED-71-1918L     (SFN: 5203759)</t>
  </si>
  <si>
    <t>ESTIMATED QUANTITIES     MED-71-1918R     (SFN: 5203783)</t>
  </si>
  <si>
    <t>ESTIMATED QUANTITIES     MED-71-1992L     (SFN: 5203813)</t>
  </si>
  <si>
    <t>ESTIMATED QUANTITIES     MED-71-1992R     (SFN: 5203848)</t>
  </si>
  <si>
    <t>MED-71-1992R (NO WORK)</t>
  </si>
  <si>
    <t>ESTIMATED QUANTITIES     MED-71-2090L     (SFN: 5203937)</t>
  </si>
  <si>
    <t>ESTIMATED QUANTITIES     MED-71-2090R     (SFN: 5203961)</t>
  </si>
  <si>
    <t>ESTIMATED QUANTITIES     MED-71-2088E     (SFN: 5203902)</t>
  </si>
  <si>
    <t>ESTIMATED QUANTITIES     MED-71-2092W     (SFN: 5203996)</t>
  </si>
  <si>
    <t>ESTIMATED QUANTITIES     MED-71-2402L     (SFN: 5204135)</t>
  </si>
  <si>
    <t>ESTIMATED QUANTITIES     MED-71-2402R     (SFN: 5204143)</t>
  </si>
  <si>
    <t>SHEET 31</t>
  </si>
  <si>
    <t>SHEET 32</t>
  </si>
  <si>
    <t>SHEET 33</t>
  </si>
  <si>
    <t>SHEET 34</t>
  </si>
  <si>
    <t>SHEET 35</t>
  </si>
  <si>
    <t>SHEET 36</t>
  </si>
  <si>
    <t>SHEET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</si>
</sst>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b/>
      <i/>
      <sz val="11"/>
      <color theme="1"/>
      <name val="Calibri"/>
      <family val="2"/>
    </font>
    <font>
      <i/>
      <sz val="11"/>
      <color theme="1"/>
      <name val="Calibri"/>
      <family val="2"/>
    </font>
    <font>
      <b/>
      <i/>
      <sz val="18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2" fillId="0" borderId="3" xfId="0" applyFont="1" applyBorder="1"/>
    <xf numFmtId="0" fontId="2" fillId="0" borderId="4" xfId="0" applyFont="1" applyBorder="1"/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textRotation="90"/>
    </xf>
    <xf numFmtId="0" fontId="2" fillId="0" borderId="9" xfId="0" applyFont="1" applyBorder="1" applyAlignment="1">
      <alignment horizontal="center" vertical="center" textRotation="90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50271-0636-4B97-8D1F-2B27B2DDF1D4}">
  <dimension ref="A1:T18"/>
  <sheetViews>
    <sheetView tabSelected="1" workbookViewId="0">
      <selection activeCell="D11" sqref="D11"/>
    </sheetView>
  </sheetViews>
  <sheetFormatPr defaultRowHeight="14.4" x14ac:dyDescent="0.3"/>
  <cols>
    <col min="3" max="3" width="57.88671875" bestFit="1" customWidth="1"/>
  </cols>
  <sheetData>
    <row r="1" spans="1:20" ht="24" thickBot="1" x14ac:dyDescent="0.35">
      <c r="A1" s="38" t="s">
        <v>11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40"/>
    </row>
    <row r="2" spans="1:20" ht="15" customHeight="1" x14ac:dyDescent="0.3">
      <c r="A2" s="33" t="s">
        <v>0</v>
      </c>
      <c r="B2" s="34" t="s">
        <v>12</v>
      </c>
      <c r="C2" s="35" t="s">
        <v>3</v>
      </c>
      <c r="D2" s="34" t="s">
        <v>2</v>
      </c>
      <c r="E2" s="34" t="s">
        <v>13</v>
      </c>
      <c r="F2" s="34" t="s">
        <v>14</v>
      </c>
      <c r="G2" s="34" t="s">
        <v>15</v>
      </c>
      <c r="H2" s="34" t="s">
        <v>16</v>
      </c>
      <c r="I2" s="34" t="s">
        <v>17</v>
      </c>
      <c r="J2" s="34" t="s">
        <v>18</v>
      </c>
      <c r="K2" s="34" t="s">
        <v>19</v>
      </c>
      <c r="L2" s="36" t="s">
        <v>41</v>
      </c>
      <c r="M2" s="34" t="s">
        <v>20</v>
      </c>
      <c r="N2" s="34" t="s">
        <v>21</v>
      </c>
      <c r="O2" s="34" t="s">
        <v>22</v>
      </c>
      <c r="P2" s="34" t="s">
        <v>23</v>
      </c>
      <c r="Q2" s="34" t="s">
        <v>24</v>
      </c>
      <c r="R2" s="34" t="s">
        <v>25</v>
      </c>
      <c r="S2" s="37" t="s">
        <v>26</v>
      </c>
    </row>
    <row r="3" spans="1:20" x14ac:dyDescent="0.3">
      <c r="A3" s="23"/>
      <c r="B3" s="16"/>
      <c r="C3" s="17"/>
      <c r="D3" s="16"/>
      <c r="E3" s="16"/>
      <c r="F3" s="16"/>
      <c r="G3" s="16"/>
      <c r="H3" s="16"/>
      <c r="I3" s="16"/>
      <c r="J3" s="16"/>
      <c r="K3" s="16"/>
      <c r="L3" s="19"/>
      <c r="M3" s="16"/>
      <c r="N3" s="16"/>
      <c r="O3" s="16"/>
      <c r="P3" s="16"/>
      <c r="Q3" s="16"/>
      <c r="R3" s="16"/>
      <c r="S3" s="24"/>
    </row>
    <row r="4" spans="1:20" x14ac:dyDescent="0.3">
      <c r="A4" s="23"/>
      <c r="B4" s="16"/>
      <c r="C4" s="17"/>
      <c r="D4" s="16"/>
      <c r="E4" s="16"/>
      <c r="F4" s="16"/>
      <c r="G4" s="16"/>
      <c r="H4" s="16"/>
      <c r="I4" s="16"/>
      <c r="J4" s="16"/>
      <c r="K4" s="16"/>
      <c r="L4" s="19"/>
      <c r="M4" s="16"/>
      <c r="N4" s="16"/>
      <c r="O4" s="16"/>
      <c r="P4" s="16"/>
      <c r="Q4" s="16"/>
      <c r="R4" s="16"/>
      <c r="S4" s="24"/>
    </row>
    <row r="5" spans="1:20" x14ac:dyDescent="0.3">
      <c r="A5" s="23"/>
      <c r="B5" s="16"/>
      <c r="C5" s="17"/>
      <c r="D5" s="16"/>
      <c r="E5" s="16"/>
      <c r="F5" s="16"/>
      <c r="G5" s="16"/>
      <c r="H5" s="16"/>
      <c r="I5" s="16"/>
      <c r="J5" s="16"/>
      <c r="K5" s="16"/>
      <c r="L5" s="19"/>
      <c r="M5" s="16"/>
      <c r="N5" s="16"/>
      <c r="O5" s="16"/>
      <c r="P5" s="16"/>
      <c r="Q5" s="16"/>
      <c r="R5" s="16"/>
      <c r="S5" s="24"/>
    </row>
    <row r="6" spans="1:20" x14ac:dyDescent="0.3">
      <c r="A6" s="23"/>
      <c r="B6" s="16"/>
      <c r="C6" s="17"/>
      <c r="D6" s="16"/>
      <c r="E6" s="16"/>
      <c r="F6" s="16"/>
      <c r="G6" s="16"/>
      <c r="H6" s="16"/>
      <c r="I6" s="16"/>
      <c r="J6" s="16"/>
      <c r="K6" s="16"/>
      <c r="L6" s="19"/>
      <c r="M6" s="16"/>
      <c r="N6" s="16"/>
      <c r="O6" s="16"/>
      <c r="P6" s="16"/>
      <c r="Q6" s="16"/>
      <c r="R6" s="16"/>
      <c r="S6" s="24"/>
    </row>
    <row r="7" spans="1:20" x14ac:dyDescent="0.3">
      <c r="A7" s="23"/>
      <c r="B7" s="16"/>
      <c r="C7" s="17"/>
      <c r="D7" s="16"/>
      <c r="E7" s="16"/>
      <c r="F7" s="16"/>
      <c r="G7" s="16"/>
      <c r="H7" s="16"/>
      <c r="I7" s="16"/>
      <c r="J7" s="16"/>
      <c r="K7" s="16"/>
      <c r="L7" s="19"/>
      <c r="M7" s="16"/>
      <c r="N7" s="16"/>
      <c r="O7" s="16"/>
      <c r="P7" s="16"/>
      <c r="Q7" s="16"/>
      <c r="R7" s="16"/>
      <c r="S7" s="24"/>
    </row>
    <row r="8" spans="1:20" x14ac:dyDescent="0.3">
      <c r="A8" s="23"/>
      <c r="B8" s="16"/>
      <c r="C8" s="17"/>
      <c r="D8" s="16"/>
      <c r="E8" s="18" t="s">
        <v>48</v>
      </c>
      <c r="F8" s="18"/>
      <c r="G8" s="18" t="s">
        <v>49</v>
      </c>
      <c r="H8" s="18"/>
      <c r="I8" s="18" t="s">
        <v>50</v>
      </c>
      <c r="J8" s="18"/>
      <c r="K8" s="18" t="s">
        <v>51</v>
      </c>
      <c r="L8" s="18"/>
      <c r="M8" s="18" t="s">
        <v>52</v>
      </c>
      <c r="N8" s="18"/>
      <c r="O8" s="18" t="s">
        <v>53</v>
      </c>
      <c r="P8" s="18"/>
      <c r="Q8" s="18" t="s">
        <v>54</v>
      </c>
      <c r="R8" s="18"/>
      <c r="S8" s="24"/>
    </row>
    <row r="9" spans="1:20" x14ac:dyDescent="0.3">
      <c r="A9" s="23"/>
      <c r="B9" s="16"/>
      <c r="C9" s="17"/>
      <c r="D9" s="16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24"/>
    </row>
    <row r="10" spans="1:20" x14ac:dyDescent="0.3">
      <c r="A10" s="25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26"/>
      <c r="T10" s="11"/>
    </row>
    <row r="11" spans="1:20" x14ac:dyDescent="0.3">
      <c r="A11" s="27">
        <v>202</v>
      </c>
      <c r="B11" s="13">
        <v>98200</v>
      </c>
      <c r="C11" s="15" t="s">
        <v>27</v>
      </c>
      <c r="D11" s="13" t="s">
        <v>7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>
        <f>'MED-71-2402L&amp;R'!B4</f>
        <v>67</v>
      </c>
      <c r="R11" s="13"/>
      <c r="S11" s="28">
        <f>SUM(E11:R11)</f>
        <v>67</v>
      </c>
      <c r="T11" s="11"/>
    </row>
    <row r="12" spans="1:20" x14ac:dyDescent="0.3">
      <c r="A12" s="27">
        <v>409</v>
      </c>
      <c r="B12" s="13">
        <v>30000</v>
      </c>
      <c r="C12" s="15" t="s">
        <v>8</v>
      </c>
      <c r="D12" s="13" t="s">
        <v>7</v>
      </c>
      <c r="E12" s="13">
        <f>'MED-71-1685L&amp;R'!B4</f>
        <v>126</v>
      </c>
      <c r="F12" s="13">
        <f>'MED-71-1685L&amp;R'!B12</f>
        <v>126</v>
      </c>
      <c r="G12" s="13">
        <f>'MED-71-1870L&amp;R'!B4</f>
        <v>140</v>
      </c>
      <c r="H12" s="13">
        <f>'MED-71-1870L&amp;R'!B14</f>
        <v>140</v>
      </c>
      <c r="I12" s="13">
        <f>'MED-71-1918L&amp;R'!B4</f>
        <v>122</v>
      </c>
      <c r="J12" s="13">
        <f>'MED-71-1918L&amp;R'!B12</f>
        <v>122</v>
      </c>
      <c r="K12" s="13">
        <f>'MED-71-1992L'!B4</f>
        <v>61</v>
      </c>
      <c r="L12" s="13"/>
      <c r="M12" s="13">
        <f>'MED-71-2090L&amp;R'!B4</f>
        <v>135</v>
      </c>
      <c r="N12" s="13">
        <f>'MED-71-2090L&amp;R'!B14</f>
        <v>135</v>
      </c>
      <c r="O12" s="13">
        <f>'MED-71-2088E &amp; 2092W'!B4</f>
        <v>31</v>
      </c>
      <c r="P12" s="13">
        <f>'MED-71-2088E &amp; 2092W'!B11</f>
        <v>31</v>
      </c>
      <c r="Q12" s="13">
        <f>'MED-71-2402L&amp;R'!B5</f>
        <v>133</v>
      </c>
      <c r="R12" s="13">
        <f>'MED-71-2402L&amp;R'!B14</f>
        <v>182</v>
      </c>
      <c r="S12" s="28">
        <f t="shared" ref="S12:S16" si="0">SUM(E12:R12)</f>
        <v>1484</v>
      </c>
      <c r="T12" s="11"/>
    </row>
    <row r="13" spans="1:20" x14ac:dyDescent="0.3">
      <c r="A13" s="27">
        <v>512</v>
      </c>
      <c r="B13" s="13">
        <v>10300</v>
      </c>
      <c r="C13" s="15" t="s">
        <v>31</v>
      </c>
      <c r="D13" s="13" t="s">
        <v>4</v>
      </c>
      <c r="E13" s="13"/>
      <c r="F13" s="13"/>
      <c r="G13" s="13">
        <f>'MED-71-1870L&amp;R'!B5</f>
        <v>4</v>
      </c>
      <c r="H13" s="13">
        <f>'MED-71-1870L&amp;R'!B15</f>
        <v>2</v>
      </c>
      <c r="I13" s="13"/>
      <c r="J13" s="13"/>
      <c r="K13" s="13">
        <f>'MED-71-1992L'!B5</f>
        <v>8</v>
      </c>
      <c r="L13" s="13"/>
      <c r="M13" s="13">
        <f>'MED-71-2090L&amp;R'!B5</f>
        <v>3</v>
      </c>
      <c r="N13" s="13">
        <f>'MED-71-2090L&amp;R'!B15</f>
        <v>4</v>
      </c>
      <c r="O13" s="13"/>
      <c r="P13" s="13"/>
      <c r="Q13" s="13"/>
      <c r="R13" s="13"/>
      <c r="S13" s="28">
        <f t="shared" si="0"/>
        <v>21</v>
      </c>
      <c r="T13" s="11"/>
    </row>
    <row r="14" spans="1:20" x14ac:dyDescent="0.3">
      <c r="A14" s="27">
        <v>516</v>
      </c>
      <c r="B14" s="13">
        <v>31000</v>
      </c>
      <c r="C14" s="15" t="s">
        <v>28</v>
      </c>
      <c r="D14" s="13" t="s">
        <v>7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>
        <f>'MED-71-2402L&amp;R'!B6</f>
        <v>67</v>
      </c>
      <c r="R14" s="13"/>
      <c r="S14" s="28">
        <f t="shared" si="0"/>
        <v>67</v>
      </c>
      <c r="T14" s="11"/>
    </row>
    <row r="15" spans="1:20" x14ac:dyDescent="0.3">
      <c r="A15" s="27">
        <v>519</v>
      </c>
      <c r="B15" s="13">
        <v>12510</v>
      </c>
      <c r="C15" s="15" t="s">
        <v>36</v>
      </c>
      <c r="D15" s="13" t="s">
        <v>4</v>
      </c>
      <c r="E15" s="13"/>
      <c r="F15" s="13"/>
      <c r="G15" s="13">
        <f>'MED-71-1870L&amp;R'!B6</f>
        <v>1</v>
      </c>
      <c r="H15" s="13">
        <f>'MED-71-1870L&amp;R'!B16</f>
        <v>1</v>
      </c>
      <c r="I15" s="13"/>
      <c r="J15" s="13"/>
      <c r="K15" s="13">
        <f>'MED-71-1992L'!B6</f>
        <v>2</v>
      </c>
      <c r="L15" s="13"/>
      <c r="M15" s="13">
        <f>'MED-71-2090L&amp;R'!B6</f>
        <v>1</v>
      </c>
      <c r="N15" s="13">
        <f>'MED-71-2090L&amp;R'!B16</f>
        <v>1</v>
      </c>
      <c r="O15" s="13"/>
      <c r="P15" s="13"/>
      <c r="Q15" s="13"/>
      <c r="R15" s="13"/>
      <c r="S15" s="28">
        <f t="shared" si="0"/>
        <v>6</v>
      </c>
      <c r="T15" s="11"/>
    </row>
    <row r="16" spans="1:20" x14ac:dyDescent="0.3">
      <c r="A16" s="27">
        <v>621</v>
      </c>
      <c r="B16" s="13">
        <v>54001</v>
      </c>
      <c r="C16" s="15" t="s">
        <v>35</v>
      </c>
      <c r="D16" s="13" t="s">
        <v>9</v>
      </c>
      <c r="E16" s="13">
        <f>'MED-71-1685L&amp;R'!B5</f>
        <v>2</v>
      </c>
      <c r="F16" s="13">
        <f>'MED-71-1685L&amp;R'!B13</f>
        <v>2</v>
      </c>
      <c r="G16" s="13">
        <f>'MED-71-1870L&amp;R'!B7</f>
        <v>3</v>
      </c>
      <c r="H16" s="13">
        <f>'MED-71-1870L&amp;R'!B17</f>
        <v>3</v>
      </c>
      <c r="I16" s="13">
        <f>'MED-71-1918L&amp;R'!B5</f>
        <v>2</v>
      </c>
      <c r="J16" s="13"/>
      <c r="K16" s="13"/>
      <c r="L16" s="13"/>
      <c r="M16" s="13">
        <f>'MED-71-2090L&amp;R'!B7</f>
        <v>4</v>
      </c>
      <c r="N16" s="13">
        <f>'MED-71-2090L&amp;R'!B17</f>
        <v>3</v>
      </c>
      <c r="O16" s="13"/>
      <c r="P16" s="13"/>
      <c r="Q16" s="13">
        <f>'MED-71-2402L&amp;R'!B7</f>
        <v>4</v>
      </c>
      <c r="R16" s="13"/>
      <c r="S16" s="28">
        <f t="shared" si="0"/>
        <v>23</v>
      </c>
      <c r="T16" s="11"/>
    </row>
    <row r="17" spans="1:20" ht="15" thickBot="1" x14ac:dyDescent="0.35">
      <c r="A17" s="29"/>
      <c r="B17" s="30"/>
      <c r="C17" s="31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2"/>
      <c r="T17" s="11"/>
    </row>
    <row r="18" spans="1:20" x14ac:dyDescent="0.3">
      <c r="A18" s="12" t="s">
        <v>32</v>
      </c>
      <c r="B18" s="1"/>
      <c r="C18" s="1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1"/>
    </row>
  </sheetData>
  <mergeCells count="27">
    <mergeCell ref="Q2:Q7"/>
    <mergeCell ref="R2:R7"/>
    <mergeCell ref="I2:I7"/>
    <mergeCell ref="J2:J7"/>
    <mergeCell ref="K2:K7"/>
    <mergeCell ref="L2:L7"/>
    <mergeCell ref="O8:P9"/>
    <mergeCell ref="O2:O7"/>
    <mergeCell ref="P2:P7"/>
    <mergeCell ref="M2:M7"/>
    <mergeCell ref="N2:N7"/>
    <mergeCell ref="A1:S1"/>
    <mergeCell ref="A2:A9"/>
    <mergeCell ref="B2:B9"/>
    <mergeCell ref="C2:C9"/>
    <mergeCell ref="D2:D9"/>
    <mergeCell ref="E2:E7"/>
    <mergeCell ref="F2:F7"/>
    <mergeCell ref="G2:G7"/>
    <mergeCell ref="H2:H7"/>
    <mergeCell ref="Q8:R9"/>
    <mergeCell ref="S2:S9"/>
    <mergeCell ref="E8:F9"/>
    <mergeCell ref="G8:H9"/>
    <mergeCell ref="I8:J9"/>
    <mergeCell ref="K8:L9"/>
    <mergeCell ref="M8:N9"/>
  </mergeCells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0CC40-211F-4FDF-B975-CA162848009C}">
  <dimension ref="A1:I15"/>
  <sheetViews>
    <sheetView workbookViewId="0">
      <selection sqref="A1:D1"/>
    </sheetView>
  </sheetViews>
  <sheetFormatPr defaultRowHeight="14.4" x14ac:dyDescent="0.3"/>
  <cols>
    <col min="1" max="1" width="8.88671875" customWidth="1"/>
    <col min="2" max="2" width="12.44140625" bestFit="1" customWidth="1"/>
    <col min="3" max="3" width="11.33203125" customWidth="1"/>
    <col min="4" max="4" width="115.44140625" bestFit="1" customWidth="1"/>
    <col min="7" max="7" width="11.109375" bestFit="1" customWidth="1"/>
    <col min="8" max="8" width="15.109375" bestFit="1" customWidth="1"/>
    <col min="9" max="9" width="12.44140625" bestFit="1" customWidth="1"/>
  </cols>
  <sheetData>
    <row r="1" spans="1:9" x14ac:dyDescent="0.3">
      <c r="A1" s="21" t="s">
        <v>5</v>
      </c>
      <c r="B1" s="21"/>
      <c r="C1" s="21"/>
      <c r="D1" s="21"/>
      <c r="E1" s="5"/>
      <c r="F1" s="22"/>
      <c r="G1" s="22"/>
      <c r="H1" s="22"/>
      <c r="I1" s="22"/>
    </row>
    <row r="2" spans="1:9" x14ac:dyDescent="0.3">
      <c r="A2" s="8" t="s">
        <v>0</v>
      </c>
      <c r="B2" s="8" t="s">
        <v>1</v>
      </c>
      <c r="C2" s="8" t="s">
        <v>2</v>
      </c>
      <c r="D2" s="9" t="s">
        <v>3</v>
      </c>
      <c r="E2" s="5"/>
      <c r="F2" s="4"/>
      <c r="G2" s="4"/>
      <c r="H2" s="4"/>
      <c r="I2" s="4"/>
    </row>
    <row r="3" spans="1:9" x14ac:dyDescent="0.3">
      <c r="A3" s="8"/>
      <c r="B3" s="8"/>
      <c r="C3" s="8"/>
      <c r="D3" s="9"/>
      <c r="E3" s="5"/>
      <c r="F3" s="6"/>
      <c r="G3" s="6"/>
      <c r="H3" s="6"/>
      <c r="I3" s="6"/>
    </row>
    <row r="4" spans="1:9" x14ac:dyDescent="0.3">
      <c r="A4" s="8">
        <v>409</v>
      </c>
      <c r="B4" s="8">
        <f>ROUNDUP(62.682*2,0)</f>
        <v>126</v>
      </c>
      <c r="C4" s="8" t="s">
        <v>7</v>
      </c>
      <c r="D4" s="9" t="s">
        <v>8</v>
      </c>
      <c r="E4" s="5"/>
      <c r="F4" s="6"/>
      <c r="G4" s="6"/>
      <c r="H4" s="6"/>
      <c r="I4" s="6"/>
    </row>
    <row r="5" spans="1:9" x14ac:dyDescent="0.3">
      <c r="A5" s="8">
        <v>621</v>
      </c>
      <c r="B5" s="8">
        <v>2</v>
      </c>
      <c r="C5" s="8" t="s">
        <v>9</v>
      </c>
      <c r="D5" s="9" t="s">
        <v>35</v>
      </c>
      <c r="E5" s="5"/>
      <c r="F5" s="6"/>
      <c r="G5" s="6"/>
      <c r="H5" s="6"/>
      <c r="I5" s="6"/>
    </row>
    <row r="6" spans="1:9" x14ac:dyDescent="0.3">
      <c r="A6" s="8"/>
      <c r="B6" s="8"/>
      <c r="C6" s="8"/>
      <c r="D6" s="10"/>
      <c r="E6" s="5"/>
      <c r="F6" s="7"/>
      <c r="G6" s="7"/>
      <c r="H6" s="7"/>
      <c r="I6" s="7"/>
    </row>
    <row r="7" spans="1:9" x14ac:dyDescent="0.3">
      <c r="A7" s="20" t="s">
        <v>6</v>
      </c>
      <c r="B7" s="20"/>
      <c r="C7" s="20"/>
      <c r="D7" s="20"/>
      <c r="E7" s="5"/>
      <c r="F7" s="7"/>
      <c r="G7" s="7"/>
      <c r="H7" s="7"/>
      <c r="I7" s="7"/>
    </row>
    <row r="8" spans="1:9" x14ac:dyDescent="0.3">
      <c r="F8" s="1"/>
      <c r="G8" s="1"/>
      <c r="H8" s="1"/>
      <c r="I8" s="1"/>
    </row>
    <row r="9" spans="1:9" x14ac:dyDescent="0.3">
      <c r="A9" s="21" t="s">
        <v>10</v>
      </c>
      <c r="B9" s="21"/>
      <c r="C9" s="21"/>
      <c r="D9" s="21"/>
      <c r="F9" s="1"/>
      <c r="G9" s="1"/>
      <c r="H9" s="1"/>
      <c r="I9" s="1"/>
    </row>
    <row r="10" spans="1:9" x14ac:dyDescent="0.3">
      <c r="A10" s="8" t="s">
        <v>0</v>
      </c>
      <c r="B10" s="8" t="s">
        <v>1</v>
      </c>
      <c r="C10" s="8" t="s">
        <v>2</v>
      </c>
      <c r="D10" s="9" t="s">
        <v>3</v>
      </c>
      <c r="F10" s="1"/>
      <c r="G10" s="1"/>
      <c r="H10" s="1"/>
      <c r="I10" s="1"/>
    </row>
    <row r="11" spans="1:9" x14ac:dyDescent="0.3">
      <c r="A11" s="8"/>
      <c r="B11" s="8"/>
      <c r="C11" s="8"/>
      <c r="D11" s="9"/>
      <c r="F11" s="1"/>
      <c r="G11" s="1"/>
      <c r="H11" s="1"/>
      <c r="I11" s="1"/>
    </row>
    <row r="12" spans="1:9" x14ac:dyDescent="0.3">
      <c r="A12" s="8">
        <v>409</v>
      </c>
      <c r="B12" s="8">
        <f>ROUNDUP(62.682*2,0)</f>
        <v>126</v>
      </c>
      <c r="C12" s="8" t="s">
        <v>7</v>
      </c>
      <c r="D12" s="9" t="s">
        <v>8</v>
      </c>
      <c r="F12" s="1"/>
      <c r="G12" s="1"/>
      <c r="H12" s="1"/>
      <c r="I12" s="1"/>
    </row>
    <row r="13" spans="1:9" x14ac:dyDescent="0.3">
      <c r="A13" s="8">
        <v>621</v>
      </c>
      <c r="B13" s="8">
        <v>2</v>
      </c>
      <c r="C13" s="8" t="s">
        <v>9</v>
      </c>
      <c r="D13" s="9" t="s">
        <v>35</v>
      </c>
      <c r="F13" s="2"/>
      <c r="G13" s="2"/>
      <c r="H13" s="2"/>
      <c r="I13" s="3"/>
    </row>
    <row r="14" spans="1:9" x14ac:dyDescent="0.3">
      <c r="A14" s="8"/>
      <c r="B14" s="8"/>
      <c r="C14" s="8"/>
      <c r="D14" s="10"/>
    </row>
    <row r="15" spans="1:9" x14ac:dyDescent="0.3">
      <c r="A15" s="20" t="s">
        <v>6</v>
      </c>
      <c r="B15" s="20"/>
      <c r="C15" s="20"/>
      <c r="D15" s="20"/>
    </row>
  </sheetData>
  <mergeCells count="5">
    <mergeCell ref="A15:D15"/>
    <mergeCell ref="A1:D1"/>
    <mergeCell ref="A7:D7"/>
    <mergeCell ref="F1:I1"/>
    <mergeCell ref="A9:D9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6ABB4-C0E8-43F4-854F-FC9391F478F1}">
  <dimension ref="A1:I19"/>
  <sheetViews>
    <sheetView workbookViewId="0">
      <selection activeCell="B14" sqref="B14"/>
    </sheetView>
  </sheetViews>
  <sheetFormatPr defaultRowHeight="14.4" x14ac:dyDescent="0.3"/>
  <cols>
    <col min="1" max="1" width="8.88671875" customWidth="1"/>
    <col min="2" max="2" width="12.44140625" bestFit="1" customWidth="1"/>
    <col min="3" max="3" width="11.33203125" customWidth="1"/>
    <col min="4" max="4" width="115.44140625" bestFit="1" customWidth="1"/>
    <col min="7" max="7" width="11.109375" bestFit="1" customWidth="1"/>
    <col min="8" max="8" width="15.109375" bestFit="1" customWidth="1"/>
    <col min="9" max="9" width="12.44140625" bestFit="1" customWidth="1"/>
  </cols>
  <sheetData>
    <row r="1" spans="1:9" x14ac:dyDescent="0.3">
      <c r="A1" s="21" t="s">
        <v>33</v>
      </c>
      <c r="B1" s="21"/>
      <c r="C1" s="21"/>
      <c r="D1" s="21"/>
      <c r="E1" s="5"/>
      <c r="F1" s="22"/>
      <c r="G1" s="22"/>
      <c r="H1" s="22"/>
      <c r="I1" s="22"/>
    </row>
    <row r="2" spans="1:9" x14ac:dyDescent="0.3">
      <c r="A2" s="8" t="s">
        <v>0</v>
      </c>
      <c r="B2" s="8" t="s">
        <v>1</v>
      </c>
      <c r="C2" s="8" t="s">
        <v>2</v>
      </c>
      <c r="D2" s="9" t="s">
        <v>3</v>
      </c>
      <c r="E2" s="5"/>
      <c r="F2" s="4"/>
      <c r="G2" s="4"/>
      <c r="H2" s="4"/>
      <c r="I2" s="4"/>
    </row>
    <row r="3" spans="1:9" x14ac:dyDescent="0.3">
      <c r="A3" s="8"/>
      <c r="B3" s="8"/>
      <c r="C3" s="8"/>
      <c r="D3" s="9"/>
      <c r="E3" s="5"/>
      <c r="F3" s="6"/>
      <c r="G3" s="6"/>
      <c r="H3" s="6"/>
      <c r="I3" s="6"/>
    </row>
    <row r="4" spans="1:9" x14ac:dyDescent="0.3">
      <c r="A4" s="8">
        <v>409</v>
      </c>
      <c r="B4" s="8">
        <f>ROUNDUP(69.8681*2,0)</f>
        <v>140</v>
      </c>
      <c r="C4" s="8" t="s">
        <v>7</v>
      </c>
      <c r="D4" s="9" t="s">
        <v>8</v>
      </c>
      <c r="E4" s="5"/>
      <c r="F4" s="6"/>
      <c r="G4" s="6"/>
      <c r="H4" s="6"/>
      <c r="I4" s="6"/>
    </row>
    <row r="5" spans="1:9" x14ac:dyDescent="0.3">
      <c r="A5" s="8">
        <v>512</v>
      </c>
      <c r="B5" s="8">
        <f>ROUNDUP(28/9,0)</f>
        <v>4</v>
      </c>
      <c r="C5" s="8" t="s">
        <v>4</v>
      </c>
      <c r="D5" s="15" t="s">
        <v>31</v>
      </c>
      <c r="E5" s="5"/>
      <c r="F5" s="6"/>
      <c r="G5" s="6"/>
      <c r="H5" s="6"/>
      <c r="I5" s="6"/>
    </row>
    <row r="6" spans="1:9" x14ac:dyDescent="0.3">
      <c r="A6" s="8" t="s">
        <v>29</v>
      </c>
      <c r="B6" s="8">
        <f>ROUNDUP(8/9,0)</f>
        <v>1</v>
      </c>
      <c r="C6" s="8" t="s">
        <v>4</v>
      </c>
      <c r="D6" s="9" t="s">
        <v>30</v>
      </c>
      <c r="E6" s="5"/>
      <c r="F6" s="6"/>
      <c r="G6" s="6"/>
      <c r="H6" s="6"/>
      <c r="I6" s="6"/>
    </row>
    <row r="7" spans="1:9" x14ac:dyDescent="0.3">
      <c r="A7" s="8">
        <v>621</v>
      </c>
      <c r="B7" s="8">
        <v>3</v>
      </c>
      <c r="C7" s="8" t="s">
        <v>9</v>
      </c>
      <c r="D7" s="9" t="s">
        <v>35</v>
      </c>
      <c r="E7" s="5"/>
      <c r="F7" s="6"/>
      <c r="G7" s="6"/>
      <c r="H7" s="6"/>
      <c r="I7" s="6"/>
    </row>
    <row r="8" spans="1:9" x14ac:dyDescent="0.3">
      <c r="A8" s="8"/>
      <c r="B8" s="8"/>
      <c r="C8" s="8"/>
      <c r="D8" s="10"/>
      <c r="E8" s="5"/>
      <c r="F8" s="7"/>
      <c r="G8" s="7"/>
      <c r="H8" s="7"/>
      <c r="I8" s="7"/>
    </row>
    <row r="9" spans="1:9" x14ac:dyDescent="0.3">
      <c r="A9" s="20" t="s">
        <v>6</v>
      </c>
      <c r="B9" s="20"/>
      <c r="C9" s="20"/>
      <c r="D9" s="20"/>
      <c r="E9" s="5"/>
      <c r="F9" s="7"/>
      <c r="G9" s="7"/>
      <c r="H9" s="7"/>
      <c r="I9" s="7"/>
    </row>
    <row r="10" spans="1:9" x14ac:dyDescent="0.3">
      <c r="F10" s="1"/>
      <c r="G10" s="1"/>
      <c r="H10" s="1"/>
      <c r="I10" s="1"/>
    </row>
    <row r="11" spans="1:9" x14ac:dyDescent="0.3">
      <c r="A11" s="21" t="s">
        <v>34</v>
      </c>
      <c r="B11" s="21"/>
      <c r="C11" s="21"/>
      <c r="D11" s="21"/>
      <c r="F11" s="1"/>
      <c r="G11" s="1"/>
      <c r="H11" s="1"/>
      <c r="I11" s="1"/>
    </row>
    <row r="12" spans="1:9" x14ac:dyDescent="0.3">
      <c r="A12" s="8" t="s">
        <v>0</v>
      </c>
      <c r="B12" s="8" t="s">
        <v>1</v>
      </c>
      <c r="C12" s="8" t="s">
        <v>2</v>
      </c>
      <c r="D12" s="9" t="s">
        <v>3</v>
      </c>
      <c r="F12" s="1"/>
      <c r="G12" s="1"/>
      <c r="H12" s="1"/>
      <c r="I12" s="1"/>
    </row>
    <row r="13" spans="1:9" x14ac:dyDescent="0.3">
      <c r="A13" s="8"/>
      <c r="B13" s="8"/>
      <c r="C13" s="8"/>
      <c r="D13" s="9"/>
      <c r="F13" s="1"/>
      <c r="G13" s="1"/>
      <c r="H13" s="1"/>
      <c r="I13" s="1"/>
    </row>
    <row r="14" spans="1:9" x14ac:dyDescent="0.3">
      <c r="A14" s="8">
        <v>409</v>
      </c>
      <c r="B14" s="8">
        <f>ROUNDUP(69.8681*2,0)</f>
        <v>140</v>
      </c>
      <c r="C14" s="8" t="s">
        <v>7</v>
      </c>
      <c r="D14" s="9" t="s">
        <v>8</v>
      </c>
      <c r="F14" s="1"/>
      <c r="G14" s="1"/>
      <c r="H14" s="1"/>
      <c r="I14" s="1"/>
    </row>
    <row r="15" spans="1:9" x14ac:dyDescent="0.3">
      <c r="A15" s="8">
        <v>512</v>
      </c>
      <c r="B15" s="8">
        <f>ROUNDUP(16/9,0)</f>
        <v>2</v>
      </c>
      <c r="C15" s="8" t="s">
        <v>4</v>
      </c>
      <c r="D15" s="15" t="s">
        <v>31</v>
      </c>
      <c r="E15" s="5"/>
      <c r="F15" s="6"/>
      <c r="G15" s="6"/>
      <c r="H15" s="6"/>
      <c r="I15" s="6"/>
    </row>
    <row r="16" spans="1:9" x14ac:dyDescent="0.3">
      <c r="A16" s="8" t="s">
        <v>29</v>
      </c>
      <c r="B16" s="8">
        <f>ROUNDUP(9/9,0)</f>
        <v>1</v>
      </c>
      <c r="C16" s="8" t="s">
        <v>4</v>
      </c>
      <c r="D16" s="9" t="s">
        <v>30</v>
      </c>
      <c r="E16" s="5"/>
      <c r="F16" s="6"/>
      <c r="G16" s="6"/>
      <c r="H16" s="6"/>
      <c r="I16" s="6"/>
    </row>
    <row r="17" spans="1:4" x14ac:dyDescent="0.3">
      <c r="A17" s="8">
        <v>621</v>
      </c>
      <c r="B17" s="8">
        <v>3</v>
      </c>
      <c r="C17" s="8" t="s">
        <v>9</v>
      </c>
      <c r="D17" s="9" t="s">
        <v>35</v>
      </c>
    </row>
    <row r="18" spans="1:4" x14ac:dyDescent="0.3">
      <c r="A18" s="8"/>
      <c r="B18" s="8"/>
      <c r="C18" s="8"/>
      <c r="D18" s="10"/>
    </row>
    <row r="19" spans="1:4" x14ac:dyDescent="0.3">
      <c r="A19" s="20" t="s">
        <v>6</v>
      </c>
      <c r="B19" s="20"/>
      <c r="C19" s="20"/>
      <c r="D19" s="20"/>
    </row>
  </sheetData>
  <mergeCells count="5">
    <mergeCell ref="A1:D1"/>
    <mergeCell ref="F1:I1"/>
    <mergeCell ref="A9:D9"/>
    <mergeCell ref="A11:D11"/>
    <mergeCell ref="A19:D19"/>
  </mergeCells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D8407-B445-4DEA-B5BD-C46B606CC725}">
  <dimension ref="A1:I14"/>
  <sheetViews>
    <sheetView workbookViewId="0">
      <selection activeCell="B4" sqref="B4"/>
    </sheetView>
  </sheetViews>
  <sheetFormatPr defaultRowHeight="14.4" x14ac:dyDescent="0.3"/>
  <cols>
    <col min="1" max="1" width="8.88671875" customWidth="1"/>
    <col min="2" max="2" width="12.44140625" bestFit="1" customWidth="1"/>
    <col min="3" max="3" width="11.33203125" customWidth="1"/>
    <col min="4" max="4" width="115.44140625" bestFit="1" customWidth="1"/>
    <col min="7" max="7" width="11.109375" bestFit="1" customWidth="1"/>
    <col min="8" max="8" width="15.109375" bestFit="1" customWidth="1"/>
    <col min="9" max="9" width="12.44140625" bestFit="1" customWidth="1"/>
  </cols>
  <sheetData>
    <row r="1" spans="1:9" x14ac:dyDescent="0.3">
      <c r="A1" s="21" t="s">
        <v>37</v>
      </c>
      <c r="B1" s="21"/>
      <c r="C1" s="21"/>
      <c r="D1" s="21"/>
      <c r="E1" s="5"/>
      <c r="F1" s="22"/>
      <c r="G1" s="22"/>
      <c r="H1" s="22"/>
      <c r="I1" s="22"/>
    </row>
    <row r="2" spans="1:9" x14ac:dyDescent="0.3">
      <c r="A2" s="8" t="s">
        <v>0</v>
      </c>
      <c r="B2" s="8" t="s">
        <v>1</v>
      </c>
      <c r="C2" s="8" t="s">
        <v>2</v>
      </c>
      <c r="D2" s="9" t="s">
        <v>3</v>
      </c>
      <c r="E2" s="5"/>
      <c r="F2" s="4"/>
      <c r="G2" s="4"/>
      <c r="H2" s="4"/>
      <c r="I2" s="4"/>
    </row>
    <row r="3" spans="1:9" x14ac:dyDescent="0.3">
      <c r="A3" s="8"/>
      <c r="B3" s="8"/>
      <c r="C3" s="8"/>
      <c r="D3" s="9"/>
      <c r="E3" s="5"/>
      <c r="F3" s="6"/>
      <c r="G3" s="6"/>
      <c r="H3" s="6"/>
      <c r="I3" s="6"/>
    </row>
    <row r="4" spans="1:9" x14ac:dyDescent="0.3">
      <c r="A4" s="8">
        <v>409</v>
      </c>
      <c r="B4" s="8">
        <f>ROUNDUP(60.5931*2,0)</f>
        <v>122</v>
      </c>
      <c r="C4" s="8" t="s">
        <v>7</v>
      </c>
      <c r="D4" s="9" t="s">
        <v>8</v>
      </c>
      <c r="E4" s="5"/>
      <c r="F4" s="6"/>
      <c r="G4" s="6"/>
      <c r="H4" s="6"/>
      <c r="I4" s="6"/>
    </row>
    <row r="5" spans="1:9" x14ac:dyDescent="0.3">
      <c r="A5" s="8">
        <v>621</v>
      </c>
      <c r="B5" s="8">
        <v>2</v>
      </c>
      <c r="C5" s="8" t="s">
        <v>9</v>
      </c>
      <c r="D5" s="9" t="s">
        <v>35</v>
      </c>
      <c r="E5" s="5"/>
      <c r="F5" s="6"/>
      <c r="G5" s="6"/>
      <c r="H5" s="6"/>
      <c r="I5" s="6"/>
    </row>
    <row r="6" spans="1:9" x14ac:dyDescent="0.3">
      <c r="A6" s="8"/>
      <c r="B6" s="8"/>
      <c r="C6" s="8"/>
      <c r="D6" s="10"/>
      <c r="E6" s="5"/>
      <c r="F6" s="7"/>
      <c r="G6" s="7"/>
      <c r="H6" s="7"/>
      <c r="I6" s="7"/>
    </row>
    <row r="7" spans="1:9" x14ac:dyDescent="0.3">
      <c r="A7" s="20" t="s">
        <v>6</v>
      </c>
      <c r="B7" s="20"/>
      <c r="C7" s="20"/>
      <c r="D7" s="20"/>
      <c r="E7" s="5"/>
      <c r="F7" s="7"/>
      <c r="G7" s="7"/>
      <c r="H7" s="7"/>
      <c r="I7" s="7"/>
    </row>
    <row r="8" spans="1:9" x14ac:dyDescent="0.3">
      <c r="F8" s="1"/>
      <c r="G8" s="1"/>
      <c r="H8" s="1"/>
      <c r="I8" s="1"/>
    </row>
    <row r="9" spans="1:9" x14ac:dyDescent="0.3">
      <c r="A9" s="21" t="s">
        <v>38</v>
      </c>
      <c r="B9" s="21"/>
      <c r="C9" s="21"/>
      <c r="D9" s="21"/>
      <c r="F9" s="1"/>
      <c r="G9" s="1"/>
      <c r="H9" s="1"/>
      <c r="I9" s="1"/>
    </row>
    <row r="10" spans="1:9" x14ac:dyDescent="0.3">
      <c r="A10" s="8" t="s">
        <v>0</v>
      </c>
      <c r="B10" s="8" t="s">
        <v>1</v>
      </c>
      <c r="C10" s="8" t="s">
        <v>2</v>
      </c>
      <c r="D10" s="9" t="s">
        <v>3</v>
      </c>
      <c r="F10" s="1"/>
      <c r="G10" s="1"/>
      <c r="H10" s="1"/>
      <c r="I10" s="1"/>
    </row>
    <row r="11" spans="1:9" x14ac:dyDescent="0.3">
      <c r="A11" s="8"/>
      <c r="B11" s="8"/>
      <c r="C11" s="8"/>
      <c r="D11" s="9"/>
      <c r="F11" s="1"/>
      <c r="G11" s="1"/>
      <c r="H11" s="1"/>
      <c r="I11" s="1"/>
    </row>
    <row r="12" spans="1:9" x14ac:dyDescent="0.3">
      <c r="A12" s="8">
        <v>409</v>
      </c>
      <c r="B12" s="8">
        <f>ROUNDUP(60.7062*2,0)</f>
        <v>122</v>
      </c>
      <c r="C12" s="8" t="s">
        <v>7</v>
      </c>
      <c r="D12" s="9" t="s">
        <v>8</v>
      </c>
      <c r="F12" s="1"/>
      <c r="G12" s="1"/>
      <c r="H12" s="1"/>
      <c r="I12" s="1"/>
    </row>
    <row r="13" spans="1:9" x14ac:dyDescent="0.3">
      <c r="A13" s="8"/>
      <c r="B13" s="8"/>
      <c r="C13" s="8"/>
      <c r="D13" s="10"/>
    </row>
    <row r="14" spans="1:9" x14ac:dyDescent="0.3">
      <c r="A14" s="20" t="s">
        <v>6</v>
      </c>
      <c r="B14" s="20"/>
      <c r="C14" s="20"/>
      <c r="D14" s="20"/>
    </row>
  </sheetData>
  <mergeCells count="5">
    <mergeCell ref="A1:D1"/>
    <mergeCell ref="F1:I1"/>
    <mergeCell ref="A7:D7"/>
    <mergeCell ref="A9:D9"/>
    <mergeCell ref="A14:D14"/>
  </mergeCells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64893-1755-4E9A-AACD-03C8CA6F856E}">
  <dimension ref="A1:I18"/>
  <sheetViews>
    <sheetView workbookViewId="0">
      <selection activeCell="D7" sqref="D7"/>
    </sheetView>
  </sheetViews>
  <sheetFormatPr defaultRowHeight="14.4" x14ac:dyDescent="0.3"/>
  <cols>
    <col min="1" max="1" width="8.88671875" customWidth="1"/>
    <col min="2" max="2" width="12.44140625" bestFit="1" customWidth="1"/>
    <col min="3" max="3" width="11.33203125" customWidth="1"/>
    <col min="4" max="4" width="115.44140625" bestFit="1" customWidth="1"/>
    <col min="7" max="7" width="11.109375" bestFit="1" customWidth="1"/>
    <col min="8" max="8" width="15.109375" bestFit="1" customWidth="1"/>
    <col min="9" max="9" width="12.44140625" bestFit="1" customWidth="1"/>
  </cols>
  <sheetData>
    <row r="1" spans="1:9" x14ac:dyDescent="0.3">
      <c r="A1" s="21" t="s">
        <v>39</v>
      </c>
      <c r="B1" s="21"/>
      <c r="C1" s="21"/>
      <c r="D1" s="21"/>
      <c r="E1" s="5"/>
      <c r="F1" s="22"/>
      <c r="G1" s="22"/>
      <c r="H1" s="22"/>
      <c r="I1" s="22"/>
    </row>
    <row r="2" spans="1:9" x14ac:dyDescent="0.3">
      <c r="A2" s="8" t="s">
        <v>0</v>
      </c>
      <c r="B2" s="8" t="s">
        <v>1</v>
      </c>
      <c r="C2" s="8" t="s">
        <v>2</v>
      </c>
      <c r="D2" s="9" t="s">
        <v>3</v>
      </c>
      <c r="E2" s="5"/>
      <c r="F2" s="4"/>
      <c r="G2" s="4"/>
      <c r="H2" s="4"/>
      <c r="I2" s="4"/>
    </row>
    <row r="3" spans="1:9" x14ac:dyDescent="0.3">
      <c r="A3" s="8"/>
      <c r="B3" s="8"/>
      <c r="C3" s="8"/>
      <c r="D3" s="9"/>
      <c r="E3" s="5"/>
      <c r="F3" s="6"/>
      <c r="G3" s="6"/>
      <c r="H3" s="6"/>
      <c r="I3" s="6"/>
    </row>
    <row r="4" spans="1:9" x14ac:dyDescent="0.3">
      <c r="A4" s="8">
        <v>409</v>
      </c>
      <c r="B4" s="8">
        <f>ROUNDUP(60.5029,0)</f>
        <v>61</v>
      </c>
      <c r="C4" s="8" t="s">
        <v>7</v>
      </c>
      <c r="D4" s="9" t="s">
        <v>8</v>
      </c>
      <c r="E4" s="5"/>
      <c r="F4" s="6"/>
      <c r="G4" s="6"/>
      <c r="H4" s="6"/>
      <c r="I4" s="6"/>
    </row>
    <row r="5" spans="1:9" x14ac:dyDescent="0.3">
      <c r="A5" s="8">
        <v>512</v>
      </c>
      <c r="B5" s="8">
        <f>ROUNDUP(68/9,0)</f>
        <v>8</v>
      </c>
      <c r="C5" s="8" t="s">
        <v>4</v>
      </c>
      <c r="D5" s="15" t="s">
        <v>31</v>
      </c>
      <c r="E5" s="5"/>
      <c r="F5" s="6"/>
      <c r="G5" s="6"/>
      <c r="H5" s="6"/>
      <c r="I5" s="6"/>
    </row>
    <row r="6" spans="1:9" x14ac:dyDescent="0.3">
      <c r="A6" s="8" t="s">
        <v>29</v>
      </c>
      <c r="B6" s="8">
        <f>ROUNDUP(18/9,0)</f>
        <v>2</v>
      </c>
      <c r="C6" s="8" t="s">
        <v>4</v>
      </c>
      <c r="D6" s="9" t="s">
        <v>30</v>
      </c>
      <c r="E6" s="5"/>
      <c r="F6" s="6"/>
      <c r="G6" s="6"/>
      <c r="H6" s="6"/>
      <c r="I6" s="6"/>
    </row>
    <row r="7" spans="1:9" x14ac:dyDescent="0.3">
      <c r="A7" s="8"/>
      <c r="B7" s="8"/>
      <c r="C7" s="8"/>
      <c r="D7" s="10"/>
      <c r="E7" s="5"/>
      <c r="F7" s="7"/>
      <c r="G7" s="7"/>
      <c r="H7" s="7"/>
      <c r="I7" s="7"/>
    </row>
    <row r="8" spans="1:9" x14ac:dyDescent="0.3">
      <c r="A8" s="20" t="s">
        <v>6</v>
      </c>
      <c r="B8" s="20"/>
      <c r="C8" s="20"/>
      <c r="D8" s="20"/>
      <c r="E8" s="5"/>
      <c r="F8" s="7"/>
      <c r="G8" s="7"/>
      <c r="H8" s="7"/>
      <c r="I8" s="7"/>
    </row>
    <row r="9" spans="1:9" x14ac:dyDescent="0.3">
      <c r="F9" s="1"/>
      <c r="G9" s="1"/>
      <c r="H9" s="1"/>
      <c r="I9" s="1"/>
    </row>
    <row r="10" spans="1:9" x14ac:dyDescent="0.3">
      <c r="A10" s="21" t="s">
        <v>40</v>
      </c>
      <c r="B10" s="21"/>
      <c r="C10" s="21"/>
      <c r="D10" s="21"/>
      <c r="F10" s="1"/>
      <c r="G10" s="1"/>
      <c r="H10" s="1"/>
      <c r="I10" s="1"/>
    </row>
    <row r="11" spans="1:9" x14ac:dyDescent="0.3">
      <c r="A11" s="8" t="s">
        <v>0</v>
      </c>
      <c r="B11" s="8" t="s">
        <v>1</v>
      </c>
      <c r="C11" s="8" t="s">
        <v>2</v>
      </c>
      <c r="D11" s="9" t="s">
        <v>3</v>
      </c>
      <c r="F11" s="1"/>
      <c r="G11" s="1"/>
      <c r="H11" s="1"/>
      <c r="I11" s="1"/>
    </row>
    <row r="12" spans="1:9" x14ac:dyDescent="0.3">
      <c r="A12" s="8"/>
      <c r="B12" s="8"/>
      <c r="C12" s="8"/>
      <c r="D12" s="9"/>
      <c r="F12" s="1"/>
      <c r="G12" s="1"/>
      <c r="H12" s="1"/>
      <c r="I12" s="1"/>
    </row>
    <row r="13" spans="1:9" x14ac:dyDescent="0.3">
      <c r="A13" s="8">
        <v>409</v>
      </c>
      <c r="B13" s="8">
        <v>0</v>
      </c>
      <c r="C13" s="8" t="s">
        <v>7</v>
      </c>
      <c r="D13" s="9" t="s">
        <v>8</v>
      </c>
      <c r="F13" s="1"/>
      <c r="G13" s="1"/>
      <c r="H13" s="1"/>
      <c r="I13" s="1"/>
    </row>
    <row r="14" spans="1:9" x14ac:dyDescent="0.3">
      <c r="A14" s="8">
        <v>512</v>
      </c>
      <c r="B14" s="8">
        <v>0</v>
      </c>
      <c r="C14" s="8" t="s">
        <v>4</v>
      </c>
      <c r="D14" s="15" t="s">
        <v>31</v>
      </c>
      <c r="E14" s="5"/>
      <c r="F14" s="6"/>
      <c r="G14" s="6"/>
      <c r="H14" s="6"/>
      <c r="I14" s="6"/>
    </row>
    <row r="15" spans="1:9" x14ac:dyDescent="0.3">
      <c r="A15" s="8" t="s">
        <v>29</v>
      </c>
      <c r="B15" s="8">
        <v>0</v>
      </c>
      <c r="C15" s="8" t="s">
        <v>4</v>
      </c>
      <c r="D15" s="9" t="s">
        <v>30</v>
      </c>
      <c r="E15" s="5"/>
      <c r="F15" s="6"/>
      <c r="G15" s="6"/>
      <c r="H15" s="6"/>
      <c r="I15" s="6"/>
    </row>
    <row r="16" spans="1:9" x14ac:dyDescent="0.3">
      <c r="A16" s="8">
        <v>621</v>
      </c>
      <c r="B16" s="8">
        <v>0</v>
      </c>
      <c r="C16" s="8" t="s">
        <v>9</v>
      </c>
      <c r="D16" s="9" t="s">
        <v>35</v>
      </c>
    </row>
    <row r="17" spans="1:4" x14ac:dyDescent="0.3">
      <c r="A17" s="8"/>
      <c r="B17" s="8"/>
      <c r="C17" s="8"/>
      <c r="D17" s="10"/>
    </row>
    <row r="18" spans="1:4" x14ac:dyDescent="0.3">
      <c r="A18" s="20" t="s">
        <v>6</v>
      </c>
      <c r="B18" s="20"/>
      <c r="C18" s="20"/>
      <c r="D18" s="20"/>
    </row>
  </sheetData>
  <mergeCells count="5">
    <mergeCell ref="A1:D1"/>
    <mergeCell ref="F1:I1"/>
    <mergeCell ref="A8:D8"/>
    <mergeCell ref="A10:D10"/>
    <mergeCell ref="A18:D18"/>
  </mergeCells>
  <pageMargins left="0.7" right="0.7" top="0.75" bottom="0.75" header="0.3" footer="0.3"/>
  <pageSetup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5F2E3-36F1-4189-8FC6-69AC49C11108}">
  <dimension ref="A1:I19"/>
  <sheetViews>
    <sheetView workbookViewId="0">
      <selection activeCell="B17" sqref="B17"/>
    </sheetView>
  </sheetViews>
  <sheetFormatPr defaultRowHeight="14.4" x14ac:dyDescent="0.3"/>
  <cols>
    <col min="1" max="1" width="8.88671875" customWidth="1"/>
    <col min="2" max="2" width="12.44140625" bestFit="1" customWidth="1"/>
    <col min="3" max="3" width="11.33203125" customWidth="1"/>
    <col min="4" max="4" width="115.44140625" bestFit="1" customWidth="1"/>
    <col min="7" max="7" width="11.109375" bestFit="1" customWidth="1"/>
    <col min="8" max="8" width="15.109375" bestFit="1" customWidth="1"/>
    <col min="9" max="9" width="12.44140625" bestFit="1" customWidth="1"/>
  </cols>
  <sheetData>
    <row r="1" spans="1:9" x14ac:dyDescent="0.3">
      <c r="A1" s="21" t="s">
        <v>42</v>
      </c>
      <c r="B1" s="21"/>
      <c r="C1" s="21"/>
      <c r="D1" s="21"/>
      <c r="E1" s="5"/>
      <c r="F1" s="22"/>
      <c r="G1" s="22"/>
      <c r="H1" s="22"/>
      <c r="I1" s="22"/>
    </row>
    <row r="2" spans="1:9" x14ac:dyDescent="0.3">
      <c r="A2" s="8" t="s">
        <v>0</v>
      </c>
      <c r="B2" s="8" t="s">
        <v>1</v>
      </c>
      <c r="C2" s="8" t="s">
        <v>2</v>
      </c>
      <c r="D2" s="9" t="s">
        <v>3</v>
      </c>
      <c r="E2" s="5"/>
      <c r="F2" s="4"/>
      <c r="G2" s="4"/>
      <c r="H2" s="4"/>
      <c r="I2" s="4"/>
    </row>
    <row r="3" spans="1:9" x14ac:dyDescent="0.3">
      <c r="A3" s="8"/>
      <c r="B3" s="8"/>
      <c r="C3" s="8"/>
      <c r="D3" s="9"/>
      <c r="E3" s="5"/>
      <c r="F3" s="6"/>
      <c r="G3" s="6"/>
      <c r="H3" s="6"/>
      <c r="I3" s="6"/>
    </row>
    <row r="4" spans="1:9" x14ac:dyDescent="0.3">
      <c r="A4" s="8">
        <v>409</v>
      </c>
      <c r="B4" s="8">
        <f>ROUNDUP(67.3501*2,0)</f>
        <v>135</v>
      </c>
      <c r="C4" s="8" t="s">
        <v>7</v>
      </c>
      <c r="D4" s="9" t="s">
        <v>8</v>
      </c>
      <c r="E4" s="5"/>
      <c r="F4" s="6"/>
      <c r="G4" s="6"/>
      <c r="H4" s="6"/>
      <c r="I4" s="6"/>
    </row>
    <row r="5" spans="1:9" x14ac:dyDescent="0.3">
      <c r="A5" s="8">
        <v>512</v>
      </c>
      <c r="B5" s="8">
        <f>ROUNDUP(24/9,0)</f>
        <v>3</v>
      </c>
      <c r="C5" s="8" t="s">
        <v>4</v>
      </c>
      <c r="D5" s="15" t="s">
        <v>31</v>
      </c>
      <c r="E5" s="5"/>
      <c r="F5" s="6"/>
      <c r="G5" s="6"/>
      <c r="H5" s="6"/>
      <c r="I5" s="6"/>
    </row>
    <row r="6" spans="1:9" x14ac:dyDescent="0.3">
      <c r="A6" s="8" t="s">
        <v>29</v>
      </c>
      <c r="B6" s="8">
        <f>ROUNDUP(8/9,0)</f>
        <v>1</v>
      </c>
      <c r="C6" s="8" t="s">
        <v>4</v>
      </c>
      <c r="D6" s="9" t="s">
        <v>30</v>
      </c>
      <c r="E6" s="5"/>
      <c r="F6" s="6"/>
      <c r="G6" s="6"/>
      <c r="H6" s="6"/>
      <c r="I6" s="6"/>
    </row>
    <row r="7" spans="1:9" x14ac:dyDescent="0.3">
      <c r="A7" s="8">
        <v>621</v>
      </c>
      <c r="B7" s="8">
        <v>4</v>
      </c>
      <c r="C7" s="8" t="s">
        <v>9</v>
      </c>
      <c r="D7" s="9" t="s">
        <v>35</v>
      </c>
      <c r="E7" s="5"/>
      <c r="F7" s="6"/>
      <c r="G7" s="6"/>
      <c r="H7" s="6"/>
      <c r="I7" s="6"/>
    </row>
    <row r="8" spans="1:9" x14ac:dyDescent="0.3">
      <c r="A8" s="8"/>
      <c r="B8" s="8"/>
      <c r="C8" s="8"/>
      <c r="D8" s="10"/>
      <c r="E8" s="5"/>
      <c r="F8" s="7"/>
      <c r="G8" s="7"/>
      <c r="H8" s="7"/>
      <c r="I8" s="7"/>
    </row>
    <row r="9" spans="1:9" x14ac:dyDescent="0.3">
      <c r="A9" s="20" t="s">
        <v>6</v>
      </c>
      <c r="B9" s="20"/>
      <c r="C9" s="20"/>
      <c r="D9" s="20"/>
      <c r="E9" s="5"/>
      <c r="F9" s="7"/>
      <c r="G9" s="7"/>
      <c r="H9" s="7"/>
      <c r="I9" s="7"/>
    </row>
    <row r="10" spans="1:9" x14ac:dyDescent="0.3">
      <c r="F10" s="1"/>
      <c r="G10" s="1"/>
      <c r="H10" s="1"/>
      <c r="I10" s="1"/>
    </row>
    <row r="11" spans="1:9" x14ac:dyDescent="0.3">
      <c r="A11" s="21" t="s">
        <v>43</v>
      </c>
      <c r="B11" s="21"/>
      <c r="C11" s="21"/>
      <c r="D11" s="21"/>
      <c r="F11" s="1"/>
      <c r="G11" s="1"/>
      <c r="H11" s="1"/>
      <c r="I11" s="1"/>
    </row>
    <row r="12" spans="1:9" x14ac:dyDescent="0.3">
      <c r="A12" s="8" t="s">
        <v>0</v>
      </c>
      <c r="B12" s="8" t="s">
        <v>1</v>
      </c>
      <c r="C12" s="8" t="s">
        <v>2</v>
      </c>
      <c r="D12" s="9" t="s">
        <v>3</v>
      </c>
      <c r="F12" s="1"/>
      <c r="G12" s="1"/>
      <c r="H12" s="1"/>
      <c r="I12" s="1"/>
    </row>
    <row r="13" spans="1:9" x14ac:dyDescent="0.3">
      <c r="A13" s="8"/>
      <c r="B13" s="8"/>
      <c r="C13" s="8"/>
      <c r="D13" s="9"/>
      <c r="F13" s="1"/>
      <c r="G13" s="1"/>
      <c r="H13" s="1"/>
      <c r="I13" s="1"/>
    </row>
    <row r="14" spans="1:9" x14ac:dyDescent="0.3">
      <c r="A14" s="8">
        <v>409</v>
      </c>
      <c r="B14" s="8">
        <f>ROUNDUP(67.3501*2,0)</f>
        <v>135</v>
      </c>
      <c r="C14" s="8" t="s">
        <v>7</v>
      </c>
      <c r="D14" s="9" t="s">
        <v>8</v>
      </c>
      <c r="F14" s="1"/>
      <c r="G14" s="1"/>
      <c r="H14" s="1"/>
      <c r="I14" s="1"/>
    </row>
    <row r="15" spans="1:9" x14ac:dyDescent="0.3">
      <c r="A15" s="8">
        <v>512</v>
      </c>
      <c r="B15" s="8">
        <f>ROUNDUP(32/9,0)</f>
        <v>4</v>
      </c>
      <c r="C15" s="8" t="s">
        <v>4</v>
      </c>
      <c r="D15" s="15" t="s">
        <v>31</v>
      </c>
      <c r="E15" s="5"/>
      <c r="F15" s="6"/>
      <c r="G15" s="6"/>
      <c r="H15" s="6"/>
      <c r="I15" s="6"/>
    </row>
    <row r="16" spans="1:9" x14ac:dyDescent="0.3">
      <c r="A16" s="8" t="s">
        <v>29</v>
      </c>
      <c r="B16" s="8">
        <f>ROUNDUP(8/9,0)</f>
        <v>1</v>
      </c>
      <c r="C16" s="8" t="s">
        <v>4</v>
      </c>
      <c r="D16" s="9" t="s">
        <v>30</v>
      </c>
      <c r="E16" s="5"/>
      <c r="F16" s="6"/>
      <c r="G16" s="6"/>
      <c r="H16" s="6"/>
      <c r="I16" s="6"/>
    </row>
    <row r="17" spans="1:4" x14ac:dyDescent="0.3">
      <c r="A17" s="8">
        <v>621</v>
      </c>
      <c r="B17" s="8">
        <v>3</v>
      </c>
      <c r="C17" s="8" t="s">
        <v>9</v>
      </c>
      <c r="D17" s="9" t="s">
        <v>35</v>
      </c>
    </row>
    <row r="18" spans="1:4" x14ac:dyDescent="0.3">
      <c r="A18" s="8"/>
      <c r="B18" s="8"/>
      <c r="C18" s="8"/>
      <c r="D18" s="10"/>
    </row>
    <row r="19" spans="1:4" x14ac:dyDescent="0.3">
      <c r="A19" s="20" t="s">
        <v>6</v>
      </c>
      <c r="B19" s="20"/>
      <c r="C19" s="20"/>
      <c r="D19" s="20"/>
    </row>
  </sheetData>
  <mergeCells count="5">
    <mergeCell ref="A1:D1"/>
    <mergeCell ref="F1:I1"/>
    <mergeCell ref="A9:D9"/>
    <mergeCell ref="A11:D11"/>
    <mergeCell ref="A19:D19"/>
  </mergeCells>
  <pageMargins left="0.7" right="0.7" top="0.75" bottom="0.75" header="0.3" footer="0.3"/>
  <pageSetup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95A43-A5BC-4B24-9672-D51DC283FBB0}">
  <dimension ref="A1:I13"/>
  <sheetViews>
    <sheetView workbookViewId="0">
      <selection activeCell="B5" sqref="B5"/>
    </sheetView>
  </sheetViews>
  <sheetFormatPr defaultRowHeight="14.4" x14ac:dyDescent="0.3"/>
  <cols>
    <col min="1" max="1" width="8.88671875" customWidth="1"/>
    <col min="2" max="2" width="12.44140625" bestFit="1" customWidth="1"/>
    <col min="3" max="3" width="11.33203125" customWidth="1"/>
    <col min="4" max="4" width="115.44140625" bestFit="1" customWidth="1"/>
    <col min="7" max="7" width="11.109375" bestFit="1" customWidth="1"/>
    <col min="8" max="8" width="15.109375" bestFit="1" customWidth="1"/>
    <col min="9" max="9" width="12.44140625" bestFit="1" customWidth="1"/>
  </cols>
  <sheetData>
    <row r="1" spans="1:9" x14ac:dyDescent="0.3">
      <c r="A1" s="21" t="s">
        <v>44</v>
      </c>
      <c r="B1" s="21"/>
      <c r="C1" s="21"/>
      <c r="D1" s="21"/>
      <c r="E1" s="5"/>
      <c r="F1" s="22"/>
      <c r="G1" s="22"/>
      <c r="H1" s="22"/>
      <c r="I1" s="22"/>
    </row>
    <row r="2" spans="1:9" x14ac:dyDescent="0.3">
      <c r="A2" s="8" t="s">
        <v>0</v>
      </c>
      <c r="B2" s="8" t="s">
        <v>1</v>
      </c>
      <c r="C2" s="8" t="s">
        <v>2</v>
      </c>
      <c r="D2" s="9" t="s">
        <v>3</v>
      </c>
      <c r="E2" s="5"/>
      <c r="F2" s="4"/>
      <c r="G2" s="4"/>
      <c r="H2" s="4"/>
      <c r="I2" s="4"/>
    </row>
    <row r="3" spans="1:9" x14ac:dyDescent="0.3">
      <c r="A3" s="8"/>
      <c r="B3" s="8"/>
      <c r="C3" s="8"/>
      <c r="D3" s="9"/>
      <c r="E3" s="5"/>
      <c r="F3" s="6"/>
      <c r="G3" s="6"/>
      <c r="H3" s="6"/>
      <c r="I3" s="6"/>
    </row>
    <row r="4" spans="1:9" x14ac:dyDescent="0.3">
      <c r="A4" s="8">
        <v>409</v>
      </c>
      <c r="B4" s="8">
        <f>ROUNDUP(30.3327,0)</f>
        <v>31</v>
      </c>
      <c r="C4" s="8" t="s">
        <v>7</v>
      </c>
      <c r="D4" s="9" t="s">
        <v>8</v>
      </c>
      <c r="E4" s="5"/>
      <c r="F4" s="6"/>
      <c r="G4" s="6"/>
      <c r="H4" s="6"/>
      <c r="I4" s="6"/>
    </row>
    <row r="5" spans="1:9" x14ac:dyDescent="0.3">
      <c r="A5" s="8"/>
      <c r="B5" s="8"/>
      <c r="C5" s="8"/>
      <c r="D5" s="10"/>
      <c r="E5" s="5"/>
      <c r="F5" s="7"/>
      <c r="G5" s="7"/>
      <c r="H5" s="7"/>
      <c r="I5" s="7"/>
    </row>
    <row r="6" spans="1:9" x14ac:dyDescent="0.3">
      <c r="A6" s="20" t="s">
        <v>6</v>
      </c>
      <c r="B6" s="20"/>
      <c r="C6" s="20"/>
      <c r="D6" s="20"/>
      <c r="E6" s="5"/>
      <c r="F6" s="7"/>
      <c r="G6" s="7"/>
      <c r="H6" s="7"/>
      <c r="I6" s="7"/>
    </row>
    <row r="7" spans="1:9" x14ac:dyDescent="0.3">
      <c r="F7" s="1"/>
      <c r="G7" s="1"/>
      <c r="H7" s="1"/>
      <c r="I7" s="1"/>
    </row>
    <row r="8" spans="1:9" x14ac:dyDescent="0.3">
      <c r="A8" s="21" t="s">
        <v>45</v>
      </c>
      <c r="B8" s="21"/>
      <c r="C8" s="21"/>
      <c r="D8" s="21"/>
      <c r="F8" s="1"/>
      <c r="G8" s="1"/>
      <c r="H8" s="1"/>
      <c r="I8" s="1"/>
    </row>
    <row r="9" spans="1:9" x14ac:dyDescent="0.3">
      <c r="A9" s="8" t="s">
        <v>0</v>
      </c>
      <c r="B9" s="8" t="s">
        <v>1</v>
      </c>
      <c r="C9" s="8" t="s">
        <v>2</v>
      </c>
      <c r="D9" s="9" t="s">
        <v>3</v>
      </c>
      <c r="F9" s="1"/>
      <c r="G9" s="1"/>
      <c r="H9" s="1"/>
      <c r="I9" s="1"/>
    </row>
    <row r="10" spans="1:9" x14ac:dyDescent="0.3">
      <c r="A10" s="8"/>
      <c r="B10" s="8"/>
      <c r="C10" s="8"/>
      <c r="D10" s="9"/>
      <c r="F10" s="1"/>
      <c r="G10" s="1"/>
      <c r="H10" s="1"/>
      <c r="I10" s="1"/>
    </row>
    <row r="11" spans="1:9" x14ac:dyDescent="0.3">
      <c r="A11" s="8">
        <v>409</v>
      </c>
      <c r="B11" s="8">
        <f>ROUNDUP(30.5,0)</f>
        <v>31</v>
      </c>
      <c r="C11" s="8" t="s">
        <v>7</v>
      </c>
      <c r="D11" s="9" t="s">
        <v>8</v>
      </c>
      <c r="F11" s="1"/>
      <c r="G11" s="1"/>
      <c r="H11" s="1"/>
      <c r="I11" s="1"/>
    </row>
    <row r="12" spans="1:9" x14ac:dyDescent="0.3">
      <c r="A12" s="8"/>
      <c r="B12" s="8"/>
      <c r="C12" s="8"/>
      <c r="D12" s="10"/>
    </row>
    <row r="13" spans="1:9" x14ac:dyDescent="0.3">
      <c r="A13" s="20" t="s">
        <v>6</v>
      </c>
      <c r="B13" s="20"/>
      <c r="C13" s="20"/>
      <c r="D13" s="20"/>
    </row>
  </sheetData>
  <mergeCells count="5">
    <mergeCell ref="A1:D1"/>
    <mergeCell ref="F1:I1"/>
    <mergeCell ref="A6:D6"/>
    <mergeCell ref="A8:D8"/>
    <mergeCell ref="A13:D13"/>
  </mergeCells>
  <pageMargins left="0.7" right="0.7" top="0.75" bottom="0.75" header="0.3" footer="0.3"/>
  <pageSetup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51449-6398-434E-8280-891CA60A3DD1}">
  <dimension ref="A1:I16"/>
  <sheetViews>
    <sheetView workbookViewId="0">
      <selection activeCell="B15" sqref="B15"/>
    </sheetView>
  </sheetViews>
  <sheetFormatPr defaultRowHeight="14.4" x14ac:dyDescent="0.3"/>
  <cols>
    <col min="1" max="1" width="8.88671875" customWidth="1"/>
    <col min="2" max="2" width="12.44140625" bestFit="1" customWidth="1"/>
    <col min="3" max="3" width="11.33203125" customWidth="1"/>
    <col min="4" max="4" width="115.44140625" bestFit="1" customWidth="1"/>
    <col min="7" max="7" width="11.109375" bestFit="1" customWidth="1"/>
    <col min="8" max="8" width="15.109375" bestFit="1" customWidth="1"/>
    <col min="9" max="9" width="12.44140625" bestFit="1" customWidth="1"/>
  </cols>
  <sheetData>
    <row r="1" spans="1:9" x14ac:dyDescent="0.3">
      <c r="A1" s="21" t="s">
        <v>46</v>
      </c>
      <c r="B1" s="21"/>
      <c r="C1" s="21"/>
      <c r="D1" s="21"/>
      <c r="E1" s="5"/>
      <c r="F1" s="22"/>
      <c r="G1" s="22"/>
      <c r="H1" s="22"/>
      <c r="I1" s="22"/>
    </row>
    <row r="2" spans="1:9" x14ac:dyDescent="0.3">
      <c r="A2" s="8" t="s">
        <v>0</v>
      </c>
      <c r="B2" s="8" t="s">
        <v>1</v>
      </c>
      <c r="C2" s="8" t="s">
        <v>2</v>
      </c>
      <c r="D2" s="9" t="s">
        <v>3</v>
      </c>
      <c r="E2" s="5"/>
      <c r="F2" s="4"/>
      <c r="G2" s="4"/>
      <c r="H2" s="4"/>
      <c r="I2" s="4"/>
    </row>
    <row r="3" spans="1:9" x14ac:dyDescent="0.3">
      <c r="A3" s="8"/>
      <c r="B3" s="8"/>
      <c r="C3" s="8"/>
      <c r="D3" s="9"/>
      <c r="E3" s="5"/>
      <c r="F3" s="6"/>
      <c r="G3" s="6"/>
      <c r="H3" s="6"/>
      <c r="I3" s="6"/>
    </row>
    <row r="4" spans="1:9" x14ac:dyDescent="0.3">
      <c r="A4" s="8">
        <v>202</v>
      </c>
      <c r="B4" s="8">
        <f>ROUNDUP(66.0696,0)</f>
        <v>67</v>
      </c>
      <c r="C4" s="8" t="s">
        <v>7</v>
      </c>
      <c r="D4" s="9" t="s">
        <v>27</v>
      </c>
      <c r="E4" s="5"/>
      <c r="F4" s="6"/>
      <c r="G4" s="6"/>
      <c r="H4" s="6"/>
      <c r="I4" s="6"/>
    </row>
    <row r="5" spans="1:9" x14ac:dyDescent="0.3">
      <c r="A5" s="8">
        <v>409</v>
      </c>
      <c r="B5" s="8">
        <f>ROUNDUP(66.0696*2,0)</f>
        <v>133</v>
      </c>
      <c r="C5" s="8" t="s">
        <v>7</v>
      </c>
      <c r="D5" s="9" t="s">
        <v>8</v>
      </c>
      <c r="E5" s="5"/>
      <c r="F5" s="6"/>
      <c r="G5" s="6"/>
      <c r="H5" s="6"/>
      <c r="I5" s="6"/>
    </row>
    <row r="6" spans="1:9" x14ac:dyDescent="0.3">
      <c r="A6" s="8">
        <v>516</v>
      </c>
      <c r="B6" s="8">
        <f>B4</f>
        <v>67</v>
      </c>
      <c r="C6" s="8" t="s">
        <v>7</v>
      </c>
      <c r="D6" s="9" t="s">
        <v>28</v>
      </c>
      <c r="E6" s="5"/>
      <c r="F6" s="6"/>
      <c r="G6" s="6"/>
      <c r="H6" s="6"/>
      <c r="I6" s="6"/>
    </row>
    <row r="7" spans="1:9" x14ac:dyDescent="0.3">
      <c r="A7" s="8">
        <v>621</v>
      </c>
      <c r="B7" s="8">
        <v>4</v>
      </c>
      <c r="C7" s="8" t="s">
        <v>9</v>
      </c>
      <c r="D7" s="9" t="s">
        <v>35</v>
      </c>
      <c r="E7" s="5"/>
      <c r="F7" s="6"/>
      <c r="G7" s="6"/>
      <c r="H7" s="6"/>
      <c r="I7" s="6"/>
    </row>
    <row r="8" spans="1:9" x14ac:dyDescent="0.3">
      <c r="A8" s="8"/>
      <c r="B8" s="8"/>
      <c r="C8" s="8"/>
      <c r="D8" s="10"/>
      <c r="E8" s="5"/>
      <c r="F8" s="7"/>
      <c r="G8" s="7"/>
      <c r="H8" s="7"/>
      <c r="I8" s="7"/>
    </row>
    <row r="9" spans="1:9" x14ac:dyDescent="0.3">
      <c r="A9" s="20" t="s">
        <v>6</v>
      </c>
      <c r="B9" s="20"/>
      <c r="C9" s="20"/>
      <c r="D9" s="20"/>
      <c r="E9" s="5"/>
      <c r="F9" s="7"/>
      <c r="G9" s="7"/>
      <c r="H9" s="7"/>
      <c r="I9" s="7"/>
    </row>
    <row r="10" spans="1:9" x14ac:dyDescent="0.3">
      <c r="F10" s="1"/>
      <c r="G10" s="1"/>
      <c r="H10" s="1"/>
      <c r="I10" s="1"/>
    </row>
    <row r="11" spans="1:9" x14ac:dyDescent="0.3">
      <c r="A11" s="21" t="s">
        <v>47</v>
      </c>
      <c r="B11" s="21"/>
      <c r="C11" s="21"/>
      <c r="D11" s="21"/>
      <c r="F11" s="1"/>
      <c r="G11" s="1"/>
      <c r="H11" s="1"/>
      <c r="I11" s="1"/>
    </row>
    <row r="12" spans="1:9" x14ac:dyDescent="0.3">
      <c r="A12" s="8" t="s">
        <v>0</v>
      </c>
      <c r="B12" s="8" t="s">
        <v>1</v>
      </c>
      <c r="C12" s="8" t="s">
        <v>2</v>
      </c>
      <c r="D12" s="9" t="s">
        <v>3</v>
      </c>
      <c r="F12" s="1"/>
      <c r="G12" s="1"/>
      <c r="H12" s="1"/>
      <c r="I12" s="1"/>
    </row>
    <row r="13" spans="1:9" x14ac:dyDescent="0.3">
      <c r="A13" s="8"/>
      <c r="B13" s="8"/>
      <c r="C13" s="8"/>
      <c r="D13" s="9"/>
      <c r="F13" s="1"/>
      <c r="G13" s="1"/>
      <c r="H13" s="1"/>
      <c r="I13" s="1"/>
    </row>
    <row r="14" spans="1:9" x14ac:dyDescent="0.3">
      <c r="A14" s="8">
        <v>409</v>
      </c>
      <c r="B14" s="8">
        <f>ROUNDUP(93.3143+87.8557,0)</f>
        <v>182</v>
      </c>
      <c r="C14" s="8" t="s">
        <v>7</v>
      </c>
      <c r="D14" s="9" t="s">
        <v>8</v>
      </c>
      <c r="F14" s="1"/>
      <c r="G14" s="1"/>
      <c r="H14" s="1"/>
      <c r="I14" s="1"/>
    </row>
    <row r="15" spans="1:9" x14ac:dyDescent="0.3">
      <c r="A15" s="8"/>
      <c r="B15" s="8"/>
      <c r="C15" s="8"/>
      <c r="D15" s="10"/>
    </row>
    <row r="16" spans="1:9" x14ac:dyDescent="0.3">
      <c r="A16" s="20" t="s">
        <v>6</v>
      </c>
      <c r="B16" s="20"/>
      <c r="C16" s="20"/>
      <c r="D16" s="20"/>
    </row>
  </sheetData>
  <mergeCells count="5">
    <mergeCell ref="A1:D1"/>
    <mergeCell ref="F1:I1"/>
    <mergeCell ref="A9:D9"/>
    <mergeCell ref="A11:D11"/>
    <mergeCell ref="A16:D16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SUBSUMMARY</vt:lpstr>
      <vt:lpstr>MED-71-1685L&amp;R</vt:lpstr>
      <vt:lpstr>MED-71-1870L&amp;R</vt:lpstr>
      <vt:lpstr>MED-71-1918L&amp;R</vt:lpstr>
      <vt:lpstr>MED-71-1992L</vt:lpstr>
      <vt:lpstr>MED-71-2090L&amp;R</vt:lpstr>
      <vt:lpstr>MED-71-2088E &amp; 2092W</vt:lpstr>
      <vt:lpstr>MED-71-2402L&amp;R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Mellen</dc:creator>
  <cp:lastModifiedBy>Mellen, Adam</cp:lastModifiedBy>
  <dcterms:created xsi:type="dcterms:W3CDTF">2017-03-06T13:02:18Z</dcterms:created>
  <dcterms:modified xsi:type="dcterms:W3CDTF">2024-08-15T18:56:36Z</dcterms:modified>
</cp:coreProperties>
</file>